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TZ\Projekti\Projekt Identitete I670-001\Razpis\"/>
    </mc:Choice>
  </mc:AlternateContent>
  <bookViews>
    <workbookView xWindow="480" yWindow="60" windowWidth="14610" windowHeight="8475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0" i="1"/>
  <c r="G19" i="1"/>
  <c r="G17" i="1"/>
  <c r="G16" i="1"/>
  <c r="G14" i="1"/>
  <c r="G13" i="1"/>
  <c r="G12" i="1"/>
  <c r="G10" i="1"/>
  <c r="G8" i="1"/>
  <c r="G7" i="1"/>
  <c r="G6" i="1"/>
  <c r="G34" i="1" l="1"/>
</calcChain>
</file>

<file path=xl/sharedStrings.xml><?xml version="1.0" encoding="utf-8"?>
<sst xmlns="http://schemas.openxmlformats.org/spreadsheetml/2006/main" count="90" uniqueCount="70">
  <si>
    <t>SPECIFIKACIJA STORITEV/OPREME ZA PRIPRAVO PONUDBE</t>
  </si>
  <si>
    <t>Izpolnjeno tabelo prosim priložiti k vsakemu zahtevku za javno naročilo, kadar projektna dokumentacija ne vsebuje že tudi specifikacije za ponudbo.</t>
  </si>
  <si>
    <t>Okvirna količina</t>
  </si>
  <si>
    <t>Količina</t>
  </si>
  <si>
    <t>Znesek [EUR/kos]</t>
  </si>
  <si>
    <t>Znesek skupaj [EUR]</t>
  </si>
  <si>
    <t>ura</t>
  </si>
  <si>
    <t>Opis zahtevane storitve</t>
  </si>
  <si>
    <t>kpl</t>
  </si>
  <si>
    <t>Načrt sistema in opredelitev scenarijev, izdelan blueprint in PZI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</si>
  <si>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</si>
  <si>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</si>
  <si>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</si>
  <si>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</si>
  <si>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</si>
  <si>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</si>
  <si>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</si>
  <si>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</si>
  <si>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</si>
  <si>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</si>
  <si>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mesec</t>
  </si>
  <si>
    <t>10.</t>
  </si>
  <si>
    <t>11.</t>
  </si>
  <si>
    <t xml:space="preserve">  Faza 2</t>
  </si>
  <si>
    <t xml:space="preserve">  Faza 3</t>
  </si>
  <si>
    <t xml:space="preserve">  Faza 4</t>
  </si>
  <si>
    <t xml:space="preserve">  Faza 5</t>
  </si>
  <si>
    <t>Osnovna namestitev sistema IM - testno okolje</t>
  </si>
  <si>
    <t>Osnovna namestitev sistema PAM - testno okolje</t>
  </si>
  <si>
    <t>Zaključna dokumentacija</t>
  </si>
  <si>
    <t>Celovita vpeljava sistema za upravljanje privilegiranih računov v produkcijskem okolju</t>
  </si>
  <si>
    <t>12.</t>
  </si>
  <si>
    <t>13.</t>
  </si>
  <si>
    <t>4.1</t>
  </si>
  <si>
    <t>4.2</t>
  </si>
  <si>
    <t>4.2.1</t>
  </si>
  <si>
    <t>4.2.2</t>
  </si>
  <si>
    <t>4.2.3</t>
  </si>
  <si>
    <t>4.3</t>
  </si>
  <si>
    <t>4.3.1</t>
  </si>
  <si>
    <t>4.3.2</t>
  </si>
  <si>
    <t>4.4</t>
  </si>
  <si>
    <t>4.4.1</t>
  </si>
  <si>
    <t>4.4.2</t>
  </si>
  <si>
    <t>4.5</t>
  </si>
  <si>
    <t>4.5.1</t>
  </si>
  <si>
    <t>4.5.2</t>
  </si>
  <si>
    <t>4.5.3</t>
  </si>
  <si>
    <t xml:space="preserve">      o MS Dynamics 365FO</t>
  </si>
  <si>
    <t xml:space="preserve">      o MS SharePoint</t>
  </si>
  <si>
    <t xml:space="preserve">      o MS Business Central (Navision)</t>
  </si>
  <si>
    <t xml:space="preserve">      o Business Connect</t>
  </si>
  <si>
    <t xml:space="preserve">      o Evidenca delovnega časa in kontrola vstopa (RIS)</t>
  </si>
  <si>
    <t xml:space="preserve">      o IBM Maximo</t>
  </si>
  <si>
    <t xml:space="preserve">      o SIEM IBM QRadar</t>
  </si>
  <si>
    <t xml:space="preserve">      o Števčne meritve Advance</t>
  </si>
  <si>
    <t xml:space="preserve">      o Varnostno nadzorni center HSI</t>
  </si>
  <si>
    <t xml:space="preserve">      o Sistem SCADA</t>
  </si>
  <si>
    <t>Programska oprema Identity Management (IM)</t>
  </si>
  <si>
    <t>Programska oprema Privilege Account Management (PAM)</t>
  </si>
  <si>
    <t>Pravica do nadgradnje programske opreme IM s strani proizvajalca 3 leta</t>
  </si>
  <si>
    <t>Pravica do nadgradnje programske opreme PAM s strani proizvajalca 3 leta</t>
  </si>
  <si>
    <t>Investicijsko vzdrževanje (mesečno po dejanski porabi)</t>
  </si>
  <si>
    <t>Šolanje končnih uporabnikov in upravljalcev sistema</t>
  </si>
  <si>
    <t>Dejanske licence za točkah 8 in 9 ter njihovo število s specifikacijo zneskov doda ponudnik ob oddaji ponudbe</t>
  </si>
  <si>
    <t>kot prilogo te specifikacije (Podrobna specifikacija licenc).</t>
  </si>
  <si>
    <t>Vpeljava celovitega sistema (vsaka faza zajema: celovita integracija v testnem in produkcijskem okolju, vpeljani dogovorjeni scenariji, potrebna navodila in dokumentacija - podrobnosti v funkcionalnih spec.)</t>
  </si>
  <si>
    <t>Vzdrževanje celotnega sistema z vsemi morebitnimi dograditvami (v trajanju 2 leti z začetkom po zaključku garancijskega obdobja)</t>
  </si>
  <si>
    <t xml:space="preserve">  Faza 1 (vzpostavitev prod. okolja, MS Active Directory - lokalni AD in Azure AD, kadrovski sistem (HR), MS Exchange)</t>
  </si>
  <si>
    <t>Pogodbena vrednost brez DDV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</si>
</sst>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sz val="1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6" fillId="0" borderId="1" xfId="0" applyNumberFormat="1" applyFont="1" applyBorder="1" applyAlignment="1" applyProtection="1">
      <alignment horizontal="right" vertical="center"/>
      <protection locked="0"/>
    </xf>
    <xf numFmtId="164" fontId="6" fillId="0" borderId="15" xfId="0" applyNumberFormat="1" applyFont="1" applyBorder="1" applyAlignment="1" applyProtection="1">
      <alignment horizontal="right" vertical="center"/>
      <protection locked="0"/>
    </xf>
    <xf numFmtId="164" fontId="6" fillId="0" borderId="19" xfId="0" applyNumberFormat="1" applyFont="1" applyBorder="1" applyAlignment="1" applyProtection="1">
      <alignment horizontal="right" vertical="center"/>
      <protection locked="0"/>
    </xf>
    <xf numFmtId="164" fontId="6" fillId="0" borderId="23" xfId="0" applyNumberFormat="1" applyFont="1" applyBorder="1" applyAlignment="1" applyProtection="1">
      <alignment horizontal="righ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Protection="1"/>
    <xf numFmtId="0" fontId="1" fillId="0" borderId="0" xfId="0" applyFont="1" applyProtection="1"/>
    <xf numFmtId="0" fontId="3" fillId="0" borderId="0" xfId="0" applyFont="1" applyProtection="1"/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right" vertical="center"/>
    </xf>
    <xf numFmtId="0" fontId="3" fillId="0" borderId="0" xfId="0" applyFont="1" applyBorder="1" applyProtection="1"/>
    <xf numFmtId="0" fontId="3" fillId="3" borderId="1" xfId="0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right" vertical="center"/>
    </xf>
    <xf numFmtId="164" fontId="6" fillId="3" borderId="4" xfId="0" applyNumberFormat="1" applyFont="1" applyFill="1" applyBorder="1" applyAlignment="1" applyProtection="1">
      <alignment horizontal="right" vertical="center"/>
    </xf>
    <xf numFmtId="16" fontId="3" fillId="0" borderId="3" xfId="0" quotePrefix="1" applyNumberFormat="1" applyFont="1" applyBorder="1" applyAlignment="1" applyProtection="1">
      <alignment horizontal="center" vertical="center"/>
    </xf>
    <xf numFmtId="0" fontId="3" fillId="0" borderId="3" xfId="0" quotePrefix="1" applyFont="1" applyBorder="1" applyAlignment="1" applyProtection="1">
      <alignment horizontal="center" vertical="center"/>
    </xf>
    <xf numFmtId="14" fontId="3" fillId="0" borderId="3" xfId="0" quotePrefix="1" applyNumberFormat="1" applyFont="1" applyBorder="1" applyAlignment="1" applyProtection="1">
      <alignment horizontal="center" vertical="center"/>
    </xf>
    <xf numFmtId="0" fontId="3" fillId="0" borderId="13" xfId="0" quotePrefix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164" fontId="6" fillId="0" borderId="16" xfId="0" applyNumberFormat="1" applyFont="1" applyBorder="1" applyAlignment="1" applyProtection="1">
      <alignment horizontal="right" vertical="center"/>
    </xf>
    <xf numFmtId="0" fontId="3" fillId="0" borderId="17" xfId="0" quotePrefix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164" fontId="6" fillId="0" borderId="20" xfId="0" applyNumberFormat="1" applyFont="1" applyBorder="1" applyAlignment="1" applyProtection="1">
      <alignment horizontal="right" vertical="center"/>
    </xf>
    <xf numFmtId="0" fontId="3" fillId="0" borderId="21" xfId="0" quotePrefix="1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164" fontId="6" fillId="0" borderId="24" xfId="0" applyNumberFormat="1" applyFont="1" applyBorder="1" applyAlignment="1" applyProtection="1">
      <alignment horizontal="right" vertical="center"/>
    </xf>
    <xf numFmtId="0" fontId="3" fillId="0" borderId="5" xfId="0" quotePrefix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5" fillId="0" borderId="6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center" wrapText="1"/>
    </xf>
    <xf numFmtId="0" fontId="2" fillId="0" borderId="14" xfId="0" applyFont="1" applyBorder="1" applyAlignment="1" applyProtection="1">
      <alignment vertical="center" wrapText="1"/>
    </xf>
    <xf numFmtId="0" fontId="2" fillId="0" borderId="18" xfId="0" applyFont="1" applyBorder="1" applyAlignment="1" applyProtection="1">
      <alignment vertical="center" wrapText="1"/>
    </xf>
    <xf numFmtId="0" fontId="2" fillId="0" borderId="22" xfId="0" applyFont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5"/>
  <sheetViews>
    <sheetView tabSelected="1" zoomScale="90" zoomScaleNormal="90" workbookViewId="0">
      <selection activeCell="C31" sqref="C31"/>
    </sheetView>
  </sheetViews>
  <sheetFormatPr defaultColWidth="9.140625" defaultRowHeight="18" x14ac:dyDescent="0.25"/>
  <cols>
    <col min="1" max="1" width="9.140625" style="8"/>
    <col min="2" max="2" width="9.5703125" style="8" bestFit="1" customWidth="1"/>
    <col min="3" max="3" width="71.85546875" style="8" customWidth="1"/>
    <col min="4" max="4" width="11.7109375" style="8" customWidth="1"/>
    <col min="5" max="5" width="9.7109375" style="8" customWidth="1"/>
    <col min="6" max="6" width="17.5703125" style="8" customWidth="1"/>
    <col min="7" max="7" width="34.85546875" style="8" customWidth="1"/>
    <col min="8" max="16384" width="9.140625" style="8"/>
  </cols>
  <sheetData>
    <row r="1" spans="2:12" s="6" customFormat="1" x14ac:dyDescent="0.25">
      <c r="C1" s="6" t="s">
        <v>0</v>
      </c>
    </row>
    <row r="2" spans="2:12" s="6" customFormat="1" x14ac:dyDescent="0.25"/>
    <row r="3" spans="2:12" s="6" customFormat="1" x14ac:dyDescent="0.25">
      <c r="C3" s="7" t="s">
        <v>1</v>
      </c>
    </row>
    <row r="4" spans="2:12" ht="18.75" thickBot="1" x14ac:dyDescent="0.3"/>
    <row r="5" spans="2:12" s="15" customFormat="1" ht="36.75" thickTop="1" x14ac:dyDescent="0.2">
      <c r="B5" s="9" t="s">
        <v>10</v>
      </c>
      <c r="C5" s="10" t="s">
        <v>7</v>
      </c>
      <c r="D5" s="11" t="s">
        <v>2</v>
      </c>
      <c r="E5" s="12" t="s">
        <v>3</v>
      </c>
      <c r="F5" s="11" t="s">
        <v>4</v>
      </c>
      <c r="G5" s="13" t="s">
        <v>5</v>
      </c>
      <c r="H5" s="14"/>
      <c r="I5" s="14"/>
      <c r="J5" s="14"/>
      <c r="K5" s="14"/>
      <c r="L5" s="14"/>
    </row>
    <row r="6" spans="2:12" ht="36" x14ac:dyDescent="0.25">
      <c r="B6" s="16" t="s">
        <v>11</v>
      </c>
      <c r="C6" s="49" t="s">
        <v>9</v>
      </c>
      <c r="D6" s="17">
        <v>1</v>
      </c>
      <c r="E6" s="18" t="s">
        <v>8</v>
      </c>
      <c r="F6" s="1"/>
      <c r="G6" s="19">
        <f>D6*F6</f>
        <v>0</v>
      </c>
      <c r="H6" s="20"/>
      <c r="I6" s="20"/>
      <c r="J6" s="20"/>
      <c r="K6" s="20"/>
      <c r="L6" s="20"/>
    </row>
    <row r="7" spans="2:12" ht="18.75" x14ac:dyDescent="0.25">
      <c r="B7" s="16" t="s">
        <v>12</v>
      </c>
      <c r="C7" s="49" t="s">
        <v>27</v>
      </c>
      <c r="D7" s="17">
        <v>1</v>
      </c>
      <c r="E7" s="18" t="s">
        <v>8</v>
      </c>
      <c r="F7" s="1"/>
      <c r="G7" s="19">
        <f>D7*F7</f>
        <v>0</v>
      </c>
      <c r="H7" s="20"/>
      <c r="I7" s="20"/>
      <c r="J7" s="20"/>
      <c r="K7" s="20"/>
      <c r="L7" s="20"/>
    </row>
    <row r="8" spans="2:12" ht="18.75" x14ac:dyDescent="0.25">
      <c r="B8" s="16" t="s">
        <v>13</v>
      </c>
      <c r="C8" s="49" t="s">
        <v>28</v>
      </c>
      <c r="D8" s="17">
        <v>1</v>
      </c>
      <c r="E8" s="18" t="s">
        <v>8</v>
      </c>
      <c r="F8" s="1"/>
      <c r="G8" s="19">
        <f>D8*F8</f>
        <v>0</v>
      </c>
      <c r="H8" s="20"/>
      <c r="I8" s="20"/>
      <c r="J8" s="20"/>
      <c r="K8" s="20"/>
      <c r="L8" s="20"/>
    </row>
    <row r="9" spans="2:12" ht="72.75" customHeight="1" x14ac:dyDescent="0.25">
      <c r="B9" s="16" t="s">
        <v>14</v>
      </c>
      <c r="C9" s="49" t="s">
        <v>66</v>
      </c>
      <c r="D9" s="21"/>
      <c r="E9" s="21"/>
      <c r="F9" s="22"/>
      <c r="G9" s="23"/>
      <c r="H9" s="20"/>
      <c r="I9" s="20"/>
      <c r="J9" s="20"/>
      <c r="K9" s="20"/>
      <c r="L9" s="20"/>
    </row>
    <row r="10" spans="2:12" ht="54" x14ac:dyDescent="0.25">
      <c r="B10" s="24" t="s">
        <v>33</v>
      </c>
      <c r="C10" s="49" t="s">
        <v>68</v>
      </c>
      <c r="D10" s="17">
        <v>1</v>
      </c>
      <c r="E10" s="18" t="s">
        <v>8</v>
      </c>
      <c r="F10" s="1"/>
      <c r="G10" s="19">
        <f>D10*F10</f>
        <v>0</v>
      </c>
      <c r="H10" s="20"/>
      <c r="I10" s="20"/>
      <c r="J10" s="20"/>
      <c r="K10" s="20"/>
      <c r="L10" s="20"/>
    </row>
    <row r="11" spans="2:12" ht="18.75" x14ac:dyDescent="0.25">
      <c r="B11" s="25" t="s">
        <v>34</v>
      </c>
      <c r="C11" s="49" t="s">
        <v>23</v>
      </c>
      <c r="D11" s="21"/>
      <c r="E11" s="21"/>
      <c r="F11" s="22"/>
      <c r="G11" s="23"/>
      <c r="H11" s="20"/>
      <c r="I11" s="20"/>
      <c r="J11" s="20"/>
      <c r="K11" s="20"/>
      <c r="L11" s="20"/>
    </row>
    <row r="12" spans="2:12" ht="18.75" x14ac:dyDescent="0.25">
      <c r="B12" s="26" t="s">
        <v>35</v>
      </c>
      <c r="C12" s="49" t="s">
        <v>49</v>
      </c>
      <c r="D12" s="17">
        <v>1</v>
      </c>
      <c r="E12" s="18" t="s">
        <v>8</v>
      </c>
      <c r="F12" s="1"/>
      <c r="G12" s="19">
        <f t="shared" ref="G12:G14" si="0">D12*F12</f>
        <v>0</v>
      </c>
      <c r="H12" s="20"/>
      <c r="I12" s="20"/>
      <c r="J12" s="20"/>
      <c r="K12" s="20"/>
      <c r="L12" s="20"/>
    </row>
    <row r="13" spans="2:12" ht="18.75" x14ac:dyDescent="0.25">
      <c r="B13" s="26" t="s">
        <v>36</v>
      </c>
      <c r="C13" s="49" t="s">
        <v>48</v>
      </c>
      <c r="D13" s="17">
        <v>1</v>
      </c>
      <c r="E13" s="18" t="s">
        <v>8</v>
      </c>
      <c r="F13" s="1"/>
      <c r="G13" s="19">
        <f t="shared" si="0"/>
        <v>0</v>
      </c>
      <c r="H13" s="20"/>
      <c r="I13" s="20"/>
      <c r="J13" s="20"/>
      <c r="K13" s="20"/>
      <c r="L13" s="20"/>
    </row>
    <row r="14" spans="2:12" ht="18.75" x14ac:dyDescent="0.25">
      <c r="B14" s="26" t="s">
        <v>37</v>
      </c>
      <c r="C14" s="49" t="s">
        <v>50</v>
      </c>
      <c r="D14" s="17">
        <v>1</v>
      </c>
      <c r="E14" s="18" t="s">
        <v>8</v>
      </c>
      <c r="F14" s="1"/>
      <c r="G14" s="19">
        <f t="shared" si="0"/>
        <v>0</v>
      </c>
      <c r="H14" s="20"/>
      <c r="I14" s="20"/>
      <c r="J14" s="20"/>
      <c r="K14" s="20"/>
      <c r="L14" s="20"/>
    </row>
    <row r="15" spans="2:12" ht="18.75" x14ac:dyDescent="0.25">
      <c r="B15" s="25" t="s">
        <v>38</v>
      </c>
      <c r="C15" s="49" t="s">
        <v>24</v>
      </c>
      <c r="D15" s="21"/>
      <c r="E15" s="21"/>
      <c r="F15" s="22"/>
      <c r="G15" s="23"/>
      <c r="H15" s="20"/>
      <c r="I15" s="20"/>
      <c r="J15" s="20"/>
      <c r="K15" s="20"/>
      <c r="L15" s="20"/>
    </row>
    <row r="16" spans="2:12" ht="18.75" x14ac:dyDescent="0.25">
      <c r="B16" s="25" t="s">
        <v>39</v>
      </c>
      <c r="C16" s="49" t="s">
        <v>51</v>
      </c>
      <c r="D16" s="17">
        <v>1</v>
      </c>
      <c r="E16" s="18" t="s">
        <v>8</v>
      </c>
      <c r="F16" s="1"/>
      <c r="G16" s="19">
        <f t="shared" ref="G16:G17" si="1">D16*F16</f>
        <v>0</v>
      </c>
      <c r="H16" s="20"/>
      <c r="I16" s="20"/>
      <c r="J16" s="20"/>
      <c r="K16" s="20"/>
      <c r="L16" s="20"/>
    </row>
    <row r="17" spans="2:12" ht="36" x14ac:dyDescent="0.25">
      <c r="B17" s="25" t="s">
        <v>40</v>
      </c>
      <c r="C17" s="49" t="s">
        <v>52</v>
      </c>
      <c r="D17" s="17">
        <v>1</v>
      </c>
      <c r="E17" s="18" t="s">
        <v>8</v>
      </c>
      <c r="F17" s="1"/>
      <c r="G17" s="19">
        <f t="shared" si="1"/>
        <v>0</v>
      </c>
      <c r="H17" s="20"/>
      <c r="I17" s="20"/>
      <c r="J17" s="20"/>
      <c r="K17" s="20"/>
      <c r="L17" s="20"/>
    </row>
    <row r="18" spans="2:12" ht="18.75" x14ac:dyDescent="0.25">
      <c r="B18" s="25" t="s">
        <v>41</v>
      </c>
      <c r="C18" s="49" t="s">
        <v>25</v>
      </c>
      <c r="D18" s="21"/>
      <c r="E18" s="21"/>
      <c r="F18" s="22"/>
      <c r="G18" s="23"/>
      <c r="H18" s="20"/>
      <c r="I18" s="20"/>
      <c r="J18" s="20"/>
      <c r="K18" s="20"/>
      <c r="L18" s="20"/>
    </row>
    <row r="19" spans="2:12" ht="18.75" x14ac:dyDescent="0.25">
      <c r="B19" s="25" t="s">
        <v>42</v>
      </c>
      <c r="C19" s="49" t="s">
        <v>53</v>
      </c>
      <c r="D19" s="17">
        <v>1</v>
      </c>
      <c r="E19" s="18" t="s">
        <v>8</v>
      </c>
      <c r="F19" s="1"/>
      <c r="G19" s="19">
        <f t="shared" ref="G19:G20" si="2">D19*F19</f>
        <v>0</v>
      </c>
      <c r="H19" s="20"/>
      <c r="I19" s="20"/>
      <c r="J19" s="20"/>
      <c r="K19" s="20"/>
      <c r="L19" s="20"/>
    </row>
    <row r="20" spans="2:12" ht="18.75" x14ac:dyDescent="0.25">
      <c r="B20" s="25" t="s">
        <v>43</v>
      </c>
      <c r="C20" s="49" t="s">
        <v>54</v>
      </c>
      <c r="D20" s="17">
        <v>1</v>
      </c>
      <c r="E20" s="18" t="s">
        <v>8</v>
      </c>
      <c r="F20" s="1"/>
      <c r="G20" s="19">
        <f t="shared" si="2"/>
        <v>0</v>
      </c>
      <c r="H20" s="20"/>
      <c r="I20" s="20"/>
      <c r="J20" s="20"/>
      <c r="K20" s="20"/>
      <c r="L20" s="20"/>
    </row>
    <row r="21" spans="2:12" ht="18.75" x14ac:dyDescent="0.25">
      <c r="B21" s="25" t="s">
        <v>44</v>
      </c>
      <c r="C21" s="49" t="s">
        <v>26</v>
      </c>
      <c r="D21" s="21"/>
      <c r="E21" s="21"/>
      <c r="F21" s="22"/>
      <c r="G21" s="23"/>
      <c r="H21" s="20"/>
      <c r="I21" s="20"/>
      <c r="J21" s="20"/>
      <c r="K21" s="20"/>
      <c r="L21" s="20"/>
    </row>
    <row r="22" spans="2:12" ht="18.75" x14ac:dyDescent="0.25">
      <c r="B22" s="25" t="s">
        <v>45</v>
      </c>
      <c r="C22" s="49" t="s">
        <v>55</v>
      </c>
      <c r="D22" s="17">
        <v>1</v>
      </c>
      <c r="E22" s="18" t="s">
        <v>8</v>
      </c>
      <c r="F22" s="1"/>
      <c r="G22" s="19">
        <f t="shared" ref="G22:G33" si="3">D22*F22</f>
        <v>0</v>
      </c>
      <c r="H22" s="20"/>
      <c r="I22" s="20"/>
      <c r="J22" s="20"/>
      <c r="K22" s="20"/>
      <c r="L22" s="20"/>
    </row>
    <row r="23" spans="2:12" ht="18.75" x14ac:dyDescent="0.25">
      <c r="B23" s="25" t="s">
        <v>46</v>
      </c>
      <c r="C23" s="49" t="s">
        <v>56</v>
      </c>
      <c r="D23" s="17">
        <v>1</v>
      </c>
      <c r="E23" s="18" t="s">
        <v>8</v>
      </c>
      <c r="F23" s="1"/>
      <c r="G23" s="19">
        <f t="shared" si="3"/>
        <v>0</v>
      </c>
      <c r="H23" s="20"/>
      <c r="I23" s="20"/>
      <c r="J23" s="20"/>
      <c r="K23" s="20"/>
      <c r="L23" s="20"/>
    </row>
    <row r="24" spans="2:12" ht="18.75" x14ac:dyDescent="0.25">
      <c r="B24" s="25" t="s">
        <v>47</v>
      </c>
      <c r="C24" s="49" t="s">
        <v>57</v>
      </c>
      <c r="D24" s="17">
        <v>1</v>
      </c>
      <c r="E24" s="18" t="s">
        <v>8</v>
      </c>
      <c r="F24" s="1"/>
      <c r="G24" s="19">
        <f t="shared" si="3"/>
        <v>0</v>
      </c>
      <c r="H24" s="20"/>
      <c r="I24" s="20"/>
      <c r="J24" s="20"/>
      <c r="K24" s="20"/>
      <c r="L24" s="20"/>
    </row>
    <row r="25" spans="2:12" ht="36" x14ac:dyDescent="0.25">
      <c r="B25" s="25" t="s">
        <v>15</v>
      </c>
      <c r="C25" s="49" t="s">
        <v>30</v>
      </c>
      <c r="D25" s="17">
        <v>1</v>
      </c>
      <c r="E25" s="17" t="s">
        <v>8</v>
      </c>
      <c r="F25" s="1"/>
      <c r="G25" s="19">
        <f t="shared" si="3"/>
        <v>0</v>
      </c>
      <c r="H25" s="20"/>
      <c r="I25" s="20"/>
      <c r="J25" s="20"/>
      <c r="K25" s="20"/>
      <c r="L25" s="20"/>
    </row>
    <row r="26" spans="2:12" ht="18.75" x14ac:dyDescent="0.25">
      <c r="B26" s="25" t="s">
        <v>16</v>
      </c>
      <c r="C26" s="49" t="s">
        <v>29</v>
      </c>
      <c r="D26" s="17">
        <v>1</v>
      </c>
      <c r="E26" s="17" t="s">
        <v>8</v>
      </c>
      <c r="F26" s="1"/>
      <c r="G26" s="19">
        <f t="shared" si="3"/>
        <v>0</v>
      </c>
      <c r="H26" s="20"/>
      <c r="I26" s="20"/>
      <c r="J26" s="20"/>
      <c r="K26" s="20"/>
      <c r="L26" s="20"/>
    </row>
    <row r="27" spans="2:12" ht="36.75" thickBot="1" x14ac:dyDescent="0.3">
      <c r="B27" s="27" t="s">
        <v>17</v>
      </c>
      <c r="C27" s="50" t="s">
        <v>63</v>
      </c>
      <c r="D27" s="28">
        <v>1</v>
      </c>
      <c r="E27" s="29" t="s">
        <v>8</v>
      </c>
      <c r="F27" s="2"/>
      <c r="G27" s="30">
        <f t="shared" si="3"/>
        <v>0</v>
      </c>
      <c r="H27" s="20"/>
      <c r="I27" s="20"/>
      <c r="J27" s="20"/>
      <c r="K27" s="20"/>
      <c r="L27" s="20"/>
    </row>
    <row r="28" spans="2:12" ht="19.5" thickTop="1" x14ac:dyDescent="0.25">
      <c r="B28" s="31" t="s">
        <v>18</v>
      </c>
      <c r="C28" s="51" t="s">
        <v>58</v>
      </c>
      <c r="D28" s="32">
        <v>1</v>
      </c>
      <c r="E28" s="33" t="s">
        <v>8</v>
      </c>
      <c r="F28" s="3"/>
      <c r="G28" s="34">
        <f t="shared" si="3"/>
        <v>0</v>
      </c>
      <c r="H28" s="20"/>
      <c r="I28" s="20"/>
      <c r="J28" s="20"/>
      <c r="K28" s="20"/>
      <c r="L28" s="20"/>
    </row>
    <row r="29" spans="2:12" ht="36" x14ac:dyDescent="0.25">
      <c r="B29" s="25" t="s">
        <v>19</v>
      </c>
      <c r="C29" s="49" t="s">
        <v>59</v>
      </c>
      <c r="D29" s="17">
        <v>1</v>
      </c>
      <c r="E29" s="18" t="s">
        <v>8</v>
      </c>
      <c r="F29" s="1"/>
      <c r="G29" s="19">
        <f t="shared" si="3"/>
        <v>0</v>
      </c>
      <c r="H29" s="20"/>
      <c r="I29" s="20"/>
      <c r="J29" s="20"/>
      <c r="K29" s="20"/>
      <c r="L29" s="20"/>
    </row>
    <row r="30" spans="2:12" ht="36" x14ac:dyDescent="0.25">
      <c r="B30" s="25" t="s">
        <v>21</v>
      </c>
      <c r="C30" s="49" t="s">
        <v>60</v>
      </c>
      <c r="D30" s="17">
        <v>1</v>
      </c>
      <c r="E30" s="18" t="s">
        <v>8</v>
      </c>
      <c r="F30" s="1"/>
      <c r="G30" s="19">
        <f t="shared" si="3"/>
        <v>0</v>
      </c>
      <c r="H30" s="20"/>
      <c r="I30" s="20"/>
      <c r="J30" s="20"/>
      <c r="K30" s="20"/>
      <c r="L30" s="20"/>
    </row>
    <row r="31" spans="2:12" ht="36.75" thickBot="1" x14ac:dyDescent="0.3">
      <c r="B31" s="35" t="s">
        <v>22</v>
      </c>
      <c r="C31" s="52" t="s">
        <v>61</v>
      </c>
      <c r="D31" s="36">
        <v>1</v>
      </c>
      <c r="E31" s="37" t="s">
        <v>8</v>
      </c>
      <c r="F31" s="4"/>
      <c r="G31" s="38">
        <f t="shared" si="3"/>
        <v>0</v>
      </c>
      <c r="H31" s="20"/>
      <c r="I31" s="20"/>
      <c r="J31" s="20"/>
      <c r="K31" s="20"/>
      <c r="L31" s="20"/>
    </row>
    <row r="32" spans="2:12" ht="54.75" thickTop="1" x14ac:dyDescent="0.25">
      <c r="B32" s="25" t="s">
        <v>31</v>
      </c>
      <c r="C32" s="53" t="s">
        <v>67</v>
      </c>
      <c r="D32" s="18">
        <v>24</v>
      </c>
      <c r="E32" s="17" t="s">
        <v>20</v>
      </c>
      <c r="F32" s="1"/>
      <c r="G32" s="19">
        <f t="shared" si="3"/>
        <v>0</v>
      </c>
      <c r="H32" s="20"/>
      <c r="I32" s="20"/>
      <c r="J32" s="20"/>
      <c r="K32" s="20"/>
      <c r="L32" s="20"/>
    </row>
    <row r="33" spans="2:12" s="41" customFormat="1" ht="36.75" thickBot="1" x14ac:dyDescent="0.25">
      <c r="B33" s="39" t="s">
        <v>32</v>
      </c>
      <c r="C33" s="48" t="s">
        <v>62</v>
      </c>
      <c r="D33" s="40">
        <v>360</v>
      </c>
      <c r="E33" s="40" t="s">
        <v>6</v>
      </c>
      <c r="F33" s="5"/>
      <c r="G33" s="19">
        <f t="shared" si="3"/>
        <v>0</v>
      </c>
      <c r="H33" s="42"/>
      <c r="I33" s="42"/>
      <c r="J33" s="42"/>
      <c r="K33" s="42"/>
      <c r="L33" s="42"/>
    </row>
    <row r="34" spans="2:12" s="41" customFormat="1" ht="23.45" customHeight="1" thickTop="1" thickBot="1" x14ac:dyDescent="0.25">
      <c r="C34" s="42"/>
      <c r="D34" s="42"/>
      <c r="E34" s="42"/>
      <c r="F34" s="43" t="s">
        <v>69</v>
      </c>
      <c r="G34" s="44">
        <f>SUM(G6:G33)</f>
        <v>0</v>
      </c>
      <c r="H34" s="42"/>
      <c r="I34" s="42"/>
      <c r="J34" s="42"/>
      <c r="K34" s="42"/>
      <c r="L34" s="42"/>
    </row>
    <row r="35" spans="2:12" ht="18.75" thickTop="1" x14ac:dyDescent="0.25">
      <c r="C35" s="20"/>
      <c r="D35" s="20"/>
      <c r="E35" s="20"/>
      <c r="F35" s="45"/>
      <c r="G35" s="46"/>
      <c r="H35" s="20"/>
      <c r="I35" s="20"/>
      <c r="J35" s="20"/>
      <c r="K35" s="20"/>
      <c r="L35" s="20"/>
    </row>
    <row r="36" spans="2:12" x14ac:dyDescent="0.25">
      <c r="C36" s="47" t="s">
        <v>64</v>
      </c>
      <c r="D36" s="20"/>
      <c r="E36" s="20"/>
      <c r="F36" s="20"/>
      <c r="G36" s="20"/>
      <c r="H36" s="20"/>
      <c r="I36" s="20"/>
      <c r="J36" s="20"/>
      <c r="K36" s="20"/>
      <c r="L36" s="20"/>
    </row>
    <row r="37" spans="2:12" x14ac:dyDescent="0.25">
      <c r="C37" s="6" t="s">
        <v>65</v>
      </c>
      <c r="D37" s="20"/>
      <c r="E37" s="20"/>
      <c r="F37" s="20"/>
      <c r="G37" s="20"/>
      <c r="H37" s="20"/>
      <c r="I37" s="20"/>
      <c r="J37" s="20"/>
      <c r="K37" s="20"/>
      <c r="L37" s="20"/>
    </row>
    <row r="38" spans="2:12" x14ac:dyDescent="0.25"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2:12" x14ac:dyDescent="0.25"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2:12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2:12" x14ac:dyDescent="0.25"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2:12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2:12" x14ac:dyDescent="0.25"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2:12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2:12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</row>
  </sheetData>
  <sheetProtection algorithmName="SHA-512" hashValue="DG9hnGyc7v+uxNPqEE5SJNrJkyUzNMaXWLdCkpctCmBz7gvR20NNCi/fX6I4RgG6lAP7xnAsUx0lPHgcBqQDAA==" saltValue="vIfwozIXiYe1RqvjECEbyA==" spinCount="100000" sheet="1" objects="1" scenarios="1"/>
  <phoneticPr fontId="4" type="noConversion"/>
  <pageMargins left="0.75" right="0.75" top="1" bottom="1" header="0" footer="0"/>
  <pageSetup paperSize="9" scale="85" orientation="landscape" horizontalDpi="4294967293" r:id="rId1"/>
  <headerFooter alignWithMargins="0"/>
  <ignoredErrors>
    <ignoredError sqref="B12:B14 B16:B17 B19:B20 B22:B2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Elektro-Slovenia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mabostjan</dc:creator>
  <cp:lastModifiedBy>Kronovšek Matjaž</cp:lastModifiedBy>
  <cp:lastPrinted>2011-02-21T13:00:56Z</cp:lastPrinted>
  <dcterms:created xsi:type="dcterms:W3CDTF">2007-09-25T06:31:04Z</dcterms:created>
  <dcterms:modified xsi:type="dcterms:W3CDTF">2022-03-25T07:23:30Z</dcterms:modified>
</cp:coreProperties>
</file>